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ia2170348_correo_uis_edu_co/Documents/Trabajo de grado/Apéndices/Apéndices Plan de Negocios Magra/"/>
    </mc:Choice>
  </mc:AlternateContent>
  <xr:revisionPtr revIDLastSave="359" documentId="8_{8EB42BA7-A6D3-4543-B34E-32B0E0DFA295}" xr6:coauthVersionLast="47" xr6:coauthVersionMax="47" xr10:uidLastSave="{267777B2-63C3-EE49-B7CF-8F0A9F97737B}"/>
  <bookViews>
    <workbookView xWindow="1040" yWindow="660" windowWidth="24560" windowHeight="15980" xr2:uid="{A86864F6-8F43-3C44-B2D1-83EE1A6711D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7" i="1" l="1"/>
  <c r="AA9" i="1"/>
  <c r="AA11" i="1"/>
  <c r="AA13" i="1"/>
  <c r="AA15" i="1"/>
  <c r="AA17" i="1"/>
  <c r="AA19" i="1"/>
  <c r="AA21" i="1"/>
  <c r="AA23" i="1"/>
  <c r="AA25" i="1"/>
  <c r="AA27" i="1"/>
  <c r="AA29" i="1"/>
  <c r="AB29" i="1" s="1"/>
  <c r="AC29" i="1" s="1"/>
  <c r="AA5" i="1"/>
  <c r="Z23" i="1"/>
  <c r="Z5" i="1"/>
  <c r="Y5" i="1"/>
  <c r="X7" i="1"/>
  <c r="X5" i="1"/>
  <c r="L31" i="1"/>
  <c r="N31" i="1"/>
  <c r="H31" i="1"/>
  <c r="J31" i="1"/>
  <c r="P31" i="1"/>
  <c r="R31" i="1"/>
  <c r="T31" i="1"/>
  <c r="T32" i="1" s="1"/>
  <c r="F31" i="1"/>
  <c r="F32" i="1"/>
  <c r="F33" i="1"/>
  <c r="Z29" i="1"/>
  <c r="Y29" i="1"/>
  <c r="X27" i="1"/>
  <c r="X29" i="1"/>
  <c r="Z13" i="1"/>
  <c r="T33" i="1"/>
  <c r="N33" i="1"/>
  <c r="P33" i="1"/>
  <c r="R33" i="1"/>
  <c r="L33" i="1"/>
  <c r="J33" i="1"/>
  <c r="H33" i="1"/>
  <c r="V33" i="1" l="1"/>
  <c r="V31" i="1"/>
  <c r="V32" i="1" s="1"/>
  <c r="R32" i="1"/>
  <c r="P32" i="1"/>
  <c r="N32" i="1"/>
  <c r="L32" i="1"/>
  <c r="J32" i="1"/>
  <c r="H32" i="1"/>
  <c r="Z27" i="1"/>
  <c r="Y27" i="1"/>
  <c r="Z25" i="1"/>
  <c r="Y25" i="1"/>
  <c r="X25" i="1"/>
  <c r="AB23" i="1"/>
  <c r="Y23" i="1"/>
  <c r="X23" i="1"/>
  <c r="Z21" i="1"/>
  <c r="Y21" i="1"/>
  <c r="X21" i="1"/>
  <c r="Z19" i="1"/>
  <c r="Y19" i="1"/>
  <c r="X19" i="1"/>
  <c r="AB17" i="1"/>
  <c r="Z17" i="1"/>
  <c r="Y17" i="1"/>
  <c r="X17" i="1"/>
  <c r="Z15" i="1"/>
  <c r="Y15" i="1"/>
  <c r="X15" i="1"/>
  <c r="Y13" i="1"/>
  <c r="X13" i="1"/>
  <c r="Z11" i="1"/>
  <c r="Y11" i="1"/>
  <c r="X11" i="1"/>
  <c r="Z9" i="1"/>
  <c r="Y9" i="1"/>
  <c r="X9" i="1"/>
  <c r="Z7" i="1"/>
  <c r="Y7" i="1"/>
  <c r="AB25" i="1" l="1"/>
  <c r="AC23" i="1" s="1"/>
  <c r="X31" i="1"/>
  <c r="AB5" i="1"/>
  <c r="AB9" i="1"/>
  <c r="AB13" i="1"/>
  <c r="AB19" i="1"/>
  <c r="AC17" i="1" s="1"/>
  <c r="AC5" i="1" l="1"/>
  <c r="AD5" i="1" s="1"/>
</calcChain>
</file>

<file path=xl/sharedStrings.xml><?xml version="1.0" encoding="utf-8"?>
<sst xmlns="http://schemas.openxmlformats.org/spreadsheetml/2006/main" count="51" uniqueCount="45">
  <si>
    <t>COMPONENTE</t>
  </si>
  <si>
    <t>SUBCOMPONENTES</t>
  </si>
  <si>
    <t xml:space="preserve">FACTORES  AMBIENTALES
</t>
  </si>
  <si>
    <t>TOTAL</t>
  </si>
  <si>
    <t>IMPACTOS POSITIVOS</t>
  </si>
  <si>
    <t>IMPACTOS NEGATIVOS</t>
  </si>
  <si>
    <t>PROMEDIO ARITMÉTICO</t>
  </si>
  <si>
    <t>IMPACTO POR SUBCOMPONENTE</t>
  </si>
  <si>
    <t>IMPACTO POR COMPONENTE</t>
  </si>
  <si>
    <t>IMPACTO DEL PROYECTO</t>
  </si>
  <si>
    <t>-</t>
  </si>
  <si>
    <t>FÍSICO</t>
  </si>
  <si>
    <t>SUELO</t>
  </si>
  <si>
    <t>Erosión</t>
  </si>
  <si>
    <t>Calidad</t>
  </si>
  <si>
    <t>AGUA</t>
  </si>
  <si>
    <t>Contaminación</t>
  </si>
  <si>
    <t>ATMÓSFERA</t>
  </si>
  <si>
    <t>Calidad del aire</t>
  </si>
  <si>
    <t>BIOLÓGICO</t>
  </si>
  <si>
    <t>FAUNA</t>
  </si>
  <si>
    <t>Biodiversidad</t>
  </si>
  <si>
    <t>FLORA</t>
  </si>
  <si>
    <t>Habitat</t>
  </si>
  <si>
    <t>SOCIO-ECONOMICO</t>
  </si>
  <si>
    <t>SOCIAL</t>
  </si>
  <si>
    <t>ECONOMÍA</t>
  </si>
  <si>
    <t>Generación de Empleo</t>
  </si>
  <si>
    <t>Ingresos</t>
  </si>
  <si>
    <t xml:space="preserve">Operación de la planta </t>
  </si>
  <si>
    <t>OTROS</t>
  </si>
  <si>
    <t>Consumo energético</t>
  </si>
  <si>
    <t>Adquisición de materia prima e insumos</t>
  </si>
  <si>
    <t>Generación de residuos</t>
  </si>
  <si>
    <t>Mantenimiento de instalaciones</t>
  </si>
  <si>
    <t>Mantenimiento de máquinas y equipos</t>
  </si>
  <si>
    <t>Salud y Seguridad</t>
  </si>
  <si>
    <t>Administración y ventas</t>
  </si>
  <si>
    <t>Consumo de papel</t>
  </si>
  <si>
    <t xml:space="preserve">Uso de dispositivos electronicos </t>
  </si>
  <si>
    <t>Transporte terrestre refrigerado</t>
  </si>
  <si>
    <t>Fabricación y almacenamiento de productos</t>
  </si>
  <si>
    <t>Limpieza de herramientas, máquinas, equipos e instalaciones</t>
  </si>
  <si>
    <t>Distribución</t>
  </si>
  <si>
    <t>Malos olores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</si>
</sst>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 style="thin">
        <color indexed="64"/>
      </left>
      <right/>
      <top/>
      <bottom/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0" fillId="0" borderId="11" xfId="0" applyBorder="1"/>
    <xf numFmtId="0" fontId="0" fillId="0" borderId="15" xfId="0" applyBorder="1"/>
    <xf numFmtId="0" fontId="0" fillId="0" borderId="16" xfId="0" applyBorder="1"/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9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3" borderId="3" xfId="0" applyFill="1" applyBorder="1" applyAlignment="1">
      <alignment horizontal="center" vertical="center" textRotation="90" wrapText="1"/>
    </xf>
    <xf numFmtId="0" fontId="0" fillId="3" borderId="5" xfId="0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quotePrefix="1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C9036-6305-1E46-B373-A2421C261386}">
  <dimension ref="C2:AD33"/>
  <sheetViews>
    <sheetView tabSelected="1" zoomScaleNormal="75" workbookViewId="0">
      <pane ySplit="4" topLeftCell="A5" activePane="bottomLeft" state="frozen"/>
      <selection activeCell="B1" sqref="B1"/>
      <selection pane="bottomLeft" activeCell="L14" sqref="L14"/>
    </sheetView>
  </sheetViews>
  <sheetFormatPr baseColWidth="10" defaultColWidth="3.1640625" defaultRowHeight="15" x14ac:dyDescent="0.2"/>
  <cols>
    <col min="3" max="3" width="17.1640625" customWidth="1"/>
    <col min="4" max="4" width="17.5" customWidth="1"/>
    <col min="5" max="5" width="21.33203125" customWidth="1"/>
    <col min="6" max="21" width="3.33203125" customWidth="1"/>
    <col min="22" max="22" width="0" hidden="1" customWidth="1"/>
    <col min="23" max="23" width="1.5" hidden="1" customWidth="1"/>
    <col min="24" max="25" width="3" customWidth="1"/>
    <col min="26" max="26" width="3.83203125" customWidth="1"/>
    <col min="27" max="27" width="5.6640625" bestFit="1" customWidth="1"/>
    <col min="28" max="29" width="8.83203125" bestFit="1" customWidth="1"/>
    <col min="30" max="30" width="7.83203125" customWidth="1"/>
  </cols>
  <sheetData>
    <row r="2" spans="3:30" ht="14.5" hidden="1" customHeight="1" x14ac:dyDescent="0.2">
      <c r="C2" s="10"/>
      <c r="D2" s="11"/>
      <c r="E2" s="1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3:30" ht="71.25" customHeight="1" x14ac:dyDescent="0.2">
      <c r="C3" s="14" t="s">
        <v>0</v>
      </c>
      <c r="D3" s="16" t="s">
        <v>1</v>
      </c>
      <c r="E3" s="16" t="s">
        <v>2</v>
      </c>
      <c r="F3" s="20" t="s">
        <v>29</v>
      </c>
      <c r="G3" s="21"/>
      <c r="H3" s="21"/>
      <c r="I3" s="21"/>
      <c r="J3" s="21"/>
      <c r="K3" s="21"/>
      <c r="L3" s="20" t="s">
        <v>34</v>
      </c>
      <c r="M3" s="21"/>
      <c r="N3" s="21"/>
      <c r="O3" s="22"/>
      <c r="P3" s="20" t="s">
        <v>37</v>
      </c>
      <c r="Q3" s="21"/>
      <c r="R3" s="21"/>
      <c r="S3" s="22"/>
      <c r="T3" s="23" t="s">
        <v>43</v>
      </c>
      <c r="U3" s="23"/>
      <c r="V3" s="55"/>
      <c r="W3" s="55"/>
      <c r="X3" s="51" t="s">
        <v>3</v>
      </c>
      <c r="Y3" s="51" t="s">
        <v>4</v>
      </c>
      <c r="Z3" s="51" t="s">
        <v>5</v>
      </c>
      <c r="AA3" s="51" t="s">
        <v>6</v>
      </c>
      <c r="AB3" s="53" t="s">
        <v>7</v>
      </c>
      <c r="AC3" s="53" t="s">
        <v>8</v>
      </c>
      <c r="AD3" s="53" t="s">
        <v>9</v>
      </c>
    </row>
    <row r="4" spans="3:30" ht="99.5" customHeight="1" x14ac:dyDescent="0.2">
      <c r="C4" s="15"/>
      <c r="D4" s="17"/>
      <c r="E4" s="17"/>
      <c r="F4" s="47" t="s">
        <v>32</v>
      </c>
      <c r="G4" s="47"/>
      <c r="H4" s="47" t="s">
        <v>41</v>
      </c>
      <c r="I4" s="47"/>
      <c r="J4" s="49" t="s">
        <v>33</v>
      </c>
      <c r="K4" s="50"/>
      <c r="L4" s="47" t="s">
        <v>42</v>
      </c>
      <c r="M4" s="47"/>
      <c r="N4" s="49" t="s">
        <v>35</v>
      </c>
      <c r="O4" s="50"/>
      <c r="P4" s="49" t="s">
        <v>38</v>
      </c>
      <c r="Q4" s="50"/>
      <c r="R4" s="49" t="s">
        <v>39</v>
      </c>
      <c r="S4" s="50"/>
      <c r="T4" s="47" t="s">
        <v>40</v>
      </c>
      <c r="U4" s="47"/>
      <c r="V4" s="48"/>
      <c r="W4" s="48"/>
      <c r="X4" s="51"/>
      <c r="Y4" s="52"/>
      <c r="Z4" s="51" t="s">
        <v>10</v>
      </c>
      <c r="AA4" s="51"/>
      <c r="AB4" s="53"/>
      <c r="AC4" s="53"/>
      <c r="AD4" s="54"/>
    </row>
    <row r="5" spans="3:30" ht="15" customHeight="1" x14ac:dyDescent="0.2">
      <c r="C5" s="43" t="s">
        <v>11</v>
      </c>
      <c r="D5" s="23" t="s">
        <v>12</v>
      </c>
      <c r="E5" s="44" t="s">
        <v>13</v>
      </c>
      <c r="F5" s="2">
        <v>-3</v>
      </c>
      <c r="G5" s="3"/>
      <c r="H5" s="2"/>
      <c r="I5" s="3"/>
      <c r="J5" s="2"/>
      <c r="K5" s="3"/>
      <c r="L5" s="2"/>
      <c r="M5" s="3"/>
      <c r="N5" s="2"/>
      <c r="O5" s="3"/>
      <c r="P5" s="2"/>
      <c r="Q5" s="3"/>
      <c r="R5" s="2"/>
      <c r="S5" s="3"/>
      <c r="T5" s="2"/>
      <c r="U5" s="3"/>
      <c r="V5" s="2"/>
      <c r="W5" s="3"/>
      <c r="X5" s="26">
        <f>+COUNT(F5:W5)</f>
        <v>1</v>
      </c>
      <c r="Y5" s="26">
        <f>COUNTIF(F5:W5,"&gt;0")</f>
        <v>0</v>
      </c>
      <c r="Z5" s="26">
        <f>+COUNTIF(F5:W5,"&lt;0")</f>
        <v>1</v>
      </c>
      <c r="AA5" s="27">
        <f>+F5*G6+H5*I6+J5*K6+L5*M6+N5*O6+P5*Q6+R5*S6+T5*U6+V5*W6</f>
        <v>-12</v>
      </c>
      <c r="AB5" s="36">
        <f>+AA5+AA7</f>
        <v>-14</v>
      </c>
      <c r="AC5" s="27">
        <f>+AB5+AB13+AB9</f>
        <v>-124</v>
      </c>
      <c r="AD5" s="51">
        <f>+AC5+AC17+AC23+AC29</f>
        <v>-71</v>
      </c>
    </row>
    <row r="6" spans="3:30" x14ac:dyDescent="0.2">
      <c r="C6" s="43"/>
      <c r="D6" s="23"/>
      <c r="E6" s="44"/>
      <c r="F6" s="4"/>
      <c r="G6" s="5">
        <v>4</v>
      </c>
      <c r="H6" s="4"/>
      <c r="I6" s="5"/>
      <c r="J6" s="4"/>
      <c r="K6" s="5"/>
      <c r="L6" s="4"/>
      <c r="M6" s="5"/>
      <c r="N6" s="4"/>
      <c r="O6" s="5"/>
      <c r="P6" s="4"/>
      <c r="Q6" s="5"/>
      <c r="R6" s="4"/>
      <c r="S6" s="5"/>
      <c r="T6" s="4"/>
      <c r="U6" s="5"/>
      <c r="V6" s="4"/>
      <c r="W6" s="5"/>
      <c r="X6" s="26"/>
      <c r="Y6" s="26"/>
      <c r="Z6" s="26"/>
      <c r="AA6" s="27"/>
      <c r="AB6" s="36"/>
      <c r="AC6" s="27"/>
      <c r="AD6" s="51"/>
    </row>
    <row r="7" spans="3:30" x14ac:dyDescent="0.2">
      <c r="C7" s="43"/>
      <c r="D7" s="23"/>
      <c r="E7" s="44" t="s">
        <v>14</v>
      </c>
      <c r="F7" s="2"/>
      <c r="G7" s="3"/>
      <c r="H7" s="2"/>
      <c r="I7" s="3"/>
      <c r="J7" s="2"/>
      <c r="K7" s="3"/>
      <c r="L7" s="2"/>
      <c r="M7" s="3"/>
      <c r="N7" s="2"/>
      <c r="O7" s="3"/>
      <c r="P7" s="2">
        <v>-2</v>
      </c>
      <c r="Q7" s="3"/>
      <c r="R7" s="2"/>
      <c r="S7" s="3"/>
      <c r="T7" s="2"/>
      <c r="U7" s="3"/>
      <c r="V7" s="2"/>
      <c r="W7" s="3"/>
      <c r="X7" s="26">
        <f>+COUNT(F7:W7)</f>
        <v>1</v>
      </c>
      <c r="Y7" s="26">
        <f>+COUNTIF(F7:W7,"&gt;0")</f>
        <v>0</v>
      </c>
      <c r="Z7" s="26">
        <f>+COUNTIF(F7:W7,"&lt;0")</f>
        <v>1</v>
      </c>
      <c r="AA7" s="27">
        <f t="shared" ref="AA7:AA30" si="0">+F7*G8+H7*I8+J7*K8+L7*M8+N7*O8+P7*Q8+R7*S8+T7*U8+V7*W8</f>
        <v>-2</v>
      </c>
      <c r="AB7" s="36"/>
      <c r="AC7" s="27"/>
      <c r="AD7" s="51"/>
    </row>
    <row r="8" spans="3:30" x14ac:dyDescent="0.2">
      <c r="C8" s="43"/>
      <c r="D8" s="23"/>
      <c r="E8" s="44"/>
      <c r="F8" s="6"/>
      <c r="G8" s="7"/>
      <c r="H8" s="6"/>
      <c r="I8" s="7"/>
      <c r="J8" s="6"/>
      <c r="K8" s="7"/>
      <c r="L8" s="6"/>
      <c r="M8" s="7"/>
      <c r="N8" s="6"/>
      <c r="O8" s="7"/>
      <c r="P8" s="6"/>
      <c r="Q8" s="7">
        <v>1</v>
      </c>
      <c r="R8" s="6"/>
      <c r="S8" s="7"/>
      <c r="T8" s="6"/>
      <c r="U8" s="7"/>
      <c r="V8" s="6"/>
      <c r="W8" s="7"/>
      <c r="X8" s="46"/>
      <c r="Y8" s="46"/>
      <c r="Z8" s="46"/>
      <c r="AA8" s="27"/>
      <c r="AB8" s="36"/>
      <c r="AC8" s="27"/>
      <c r="AD8" s="51"/>
    </row>
    <row r="9" spans="3:30" x14ac:dyDescent="0.2">
      <c r="C9" s="43"/>
      <c r="D9" s="23" t="s">
        <v>15</v>
      </c>
      <c r="E9" s="44" t="s">
        <v>14</v>
      </c>
      <c r="F9" s="2"/>
      <c r="G9" s="3"/>
      <c r="H9" s="2">
        <v>-2</v>
      </c>
      <c r="I9" s="3"/>
      <c r="J9" s="2">
        <v>-2</v>
      </c>
      <c r="K9" s="3"/>
      <c r="L9" s="2">
        <v>-5</v>
      </c>
      <c r="M9" s="3"/>
      <c r="N9" s="2">
        <v>-1</v>
      </c>
      <c r="O9" s="3"/>
      <c r="P9" s="2"/>
      <c r="Q9" s="3"/>
      <c r="R9" s="2"/>
      <c r="S9" s="3"/>
      <c r="T9" s="2"/>
      <c r="U9" s="3"/>
      <c r="V9" s="2"/>
      <c r="W9" s="3"/>
      <c r="X9" s="26">
        <f>+COUNT(F9:W9)</f>
        <v>4</v>
      </c>
      <c r="Y9" s="26">
        <f>+COUNTIF(F9:W9,"&gt;0")</f>
        <v>0</v>
      </c>
      <c r="Z9" s="26">
        <f>+COUNTIF(F9:W9,"&lt;0")</f>
        <v>4</v>
      </c>
      <c r="AA9" s="27">
        <f t="shared" ref="AA9:AA30" si="1">+F9*G10+H9*I10+J9*K10+L9*M10+N9*O10+P9*Q10+R9*S10+T9*U10+V9*W10</f>
        <v>-25</v>
      </c>
      <c r="AB9" s="36">
        <f>+AA9+AA11</f>
        <v>-84</v>
      </c>
      <c r="AC9" s="27"/>
      <c r="AD9" s="51"/>
    </row>
    <row r="10" spans="3:30" x14ac:dyDescent="0.2">
      <c r="C10" s="43"/>
      <c r="D10" s="23"/>
      <c r="E10" s="44"/>
      <c r="F10" s="4"/>
      <c r="G10" s="5"/>
      <c r="H10" s="4"/>
      <c r="I10" s="5">
        <v>2</v>
      </c>
      <c r="J10" s="4"/>
      <c r="K10" s="5">
        <v>5</v>
      </c>
      <c r="L10" s="4"/>
      <c r="M10" s="5">
        <v>2</v>
      </c>
      <c r="N10" s="4"/>
      <c r="O10" s="5">
        <v>1</v>
      </c>
      <c r="P10" s="4"/>
      <c r="Q10" s="5"/>
      <c r="R10" s="4"/>
      <c r="S10" s="5"/>
      <c r="T10" s="4"/>
      <c r="U10" s="5"/>
      <c r="V10" s="4"/>
      <c r="W10" s="5"/>
      <c r="X10" s="26"/>
      <c r="Y10" s="26"/>
      <c r="Z10" s="26"/>
      <c r="AA10" s="27"/>
      <c r="AB10" s="36"/>
      <c r="AC10" s="27"/>
      <c r="AD10" s="51"/>
    </row>
    <row r="11" spans="3:30" x14ac:dyDescent="0.2">
      <c r="C11" s="43"/>
      <c r="D11" s="23"/>
      <c r="E11" s="44" t="s">
        <v>16</v>
      </c>
      <c r="F11" s="2">
        <v>-4</v>
      </c>
      <c r="G11" s="3"/>
      <c r="H11" s="2"/>
      <c r="I11" s="3"/>
      <c r="J11" s="2">
        <v>-2</v>
      </c>
      <c r="K11" s="3"/>
      <c r="L11" s="2">
        <v>-5</v>
      </c>
      <c r="M11" s="3"/>
      <c r="N11" s="2"/>
      <c r="O11" s="3"/>
      <c r="P11" s="2"/>
      <c r="Q11" s="3"/>
      <c r="R11" s="2"/>
      <c r="S11" s="3"/>
      <c r="T11" s="2"/>
      <c r="U11" s="3"/>
      <c r="V11" s="2"/>
      <c r="W11" s="3"/>
      <c r="X11" s="26">
        <f>+COUNT(F11:W11)</f>
        <v>3</v>
      </c>
      <c r="Y11" s="26">
        <f>+COUNTIF(F11:W11,"&gt;0")</f>
        <v>0</v>
      </c>
      <c r="Z11" s="26">
        <f>+COUNTIF(F11:W11,"&lt;0")</f>
        <v>3</v>
      </c>
      <c r="AA11" s="27">
        <f t="shared" ref="AA11:AA30" si="2">+F11*G12+H11*I12+J11*K12+L11*M12+N11*O12+P11*Q12+R11*S12+T11*U12+V11*W12</f>
        <v>-59</v>
      </c>
      <c r="AB11" s="36"/>
      <c r="AC11" s="27"/>
      <c r="AD11" s="51"/>
    </row>
    <row r="12" spans="3:30" x14ac:dyDescent="0.2">
      <c r="C12" s="43"/>
      <c r="D12" s="23"/>
      <c r="E12" s="44"/>
      <c r="F12" s="4"/>
      <c r="G12" s="5">
        <v>6</v>
      </c>
      <c r="H12" s="4"/>
      <c r="I12" s="5"/>
      <c r="J12" s="4"/>
      <c r="K12" s="5">
        <v>5</v>
      </c>
      <c r="L12" s="4"/>
      <c r="M12" s="5">
        <v>5</v>
      </c>
      <c r="N12" s="4"/>
      <c r="O12" s="5"/>
      <c r="P12" s="4"/>
      <c r="Q12" s="5"/>
      <c r="R12" s="4"/>
      <c r="S12" s="5"/>
      <c r="T12" s="4"/>
      <c r="U12" s="5"/>
      <c r="V12" s="4"/>
      <c r="W12" s="5"/>
      <c r="X12" s="26"/>
      <c r="Y12" s="26"/>
      <c r="Z12" s="26"/>
      <c r="AA12" s="27"/>
      <c r="AB12" s="36"/>
      <c r="AC12" s="27"/>
      <c r="AD12" s="51"/>
    </row>
    <row r="13" spans="3:30" x14ac:dyDescent="0.2">
      <c r="C13" s="43"/>
      <c r="D13" s="23" t="s">
        <v>17</v>
      </c>
      <c r="E13" s="44" t="s">
        <v>44</v>
      </c>
      <c r="F13" s="8"/>
      <c r="G13" s="9"/>
      <c r="H13" s="8"/>
      <c r="I13" s="9"/>
      <c r="J13" s="8">
        <v>-2</v>
      </c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45">
        <f>+COUNT(F13:W13)</f>
        <v>1</v>
      </c>
      <c r="Y13" s="45">
        <f>+COUNTIF(F13:W13,"&gt;0")</f>
        <v>0</v>
      </c>
      <c r="Z13" s="45">
        <f>+COUNTIF(F13:W13,"&lt;0")</f>
        <v>1</v>
      </c>
      <c r="AA13" s="27">
        <f t="shared" ref="AA13:AA30" si="3">+F13*G14+H13*I14+J13*K14+L13*M14+N13*O14+P13*Q14+R13*S14+T13*U14+V13*W14</f>
        <v>-4</v>
      </c>
      <c r="AB13" s="36">
        <f>+AA13+AA15</f>
        <v>-26</v>
      </c>
      <c r="AC13" s="27"/>
      <c r="AD13" s="51"/>
    </row>
    <row r="14" spans="3:30" x14ac:dyDescent="0.2">
      <c r="C14" s="43"/>
      <c r="D14" s="23"/>
      <c r="E14" s="44"/>
      <c r="F14" s="4"/>
      <c r="G14" s="5"/>
      <c r="H14" s="4"/>
      <c r="I14" s="5"/>
      <c r="J14" s="4"/>
      <c r="K14" s="5">
        <v>2</v>
      </c>
      <c r="L14" s="4"/>
      <c r="M14" s="5"/>
      <c r="N14" s="4"/>
      <c r="O14" s="5"/>
      <c r="P14" s="4"/>
      <c r="Q14" s="5"/>
      <c r="R14" s="4"/>
      <c r="S14" s="5"/>
      <c r="T14" s="4"/>
      <c r="U14" s="5"/>
      <c r="V14" s="4"/>
      <c r="W14" s="5"/>
      <c r="X14" s="26"/>
      <c r="Y14" s="26"/>
      <c r="Z14" s="26"/>
      <c r="AA14" s="27"/>
      <c r="AB14" s="36"/>
      <c r="AC14" s="27"/>
      <c r="AD14" s="51"/>
    </row>
    <row r="15" spans="3:30" x14ac:dyDescent="0.2">
      <c r="C15" s="43"/>
      <c r="D15" s="23"/>
      <c r="E15" s="44" t="s">
        <v>18</v>
      </c>
      <c r="F15" s="2">
        <v>-2</v>
      </c>
      <c r="G15" s="3"/>
      <c r="H15" s="2"/>
      <c r="I15" s="3"/>
      <c r="J15" s="2"/>
      <c r="K15" s="3"/>
      <c r="L15" s="2"/>
      <c r="M15" s="3"/>
      <c r="N15" s="2"/>
      <c r="O15" s="3"/>
      <c r="P15" s="2"/>
      <c r="Q15" s="3"/>
      <c r="R15" s="2"/>
      <c r="S15" s="3"/>
      <c r="T15" s="2">
        <v>-2</v>
      </c>
      <c r="U15" s="3"/>
      <c r="V15" s="2"/>
      <c r="W15" s="3"/>
      <c r="X15" s="26">
        <f>+COUNT(F15:W15)</f>
        <v>2</v>
      </c>
      <c r="Y15" s="26">
        <f>+COUNTIF(F15:W15,"&gt;0")</f>
        <v>0</v>
      </c>
      <c r="Z15" s="26">
        <f>+COUNTIF(F15:W15,"&lt;0")</f>
        <v>2</v>
      </c>
      <c r="AA15" s="27">
        <f t="shared" ref="AA15:AA30" si="4">+F15*G16+H15*I16+J15*K16+L15*M16+N15*O16+P15*Q16+R15*S16+T15*U16+V15*W16</f>
        <v>-22</v>
      </c>
      <c r="AB15" s="36"/>
      <c r="AC15" s="27"/>
      <c r="AD15" s="51"/>
    </row>
    <row r="16" spans="3:30" x14ac:dyDescent="0.2">
      <c r="C16" s="43"/>
      <c r="D16" s="23"/>
      <c r="E16" s="44"/>
      <c r="F16" s="4"/>
      <c r="G16" s="5">
        <v>7</v>
      </c>
      <c r="H16" s="4"/>
      <c r="I16" s="5"/>
      <c r="J16" s="4"/>
      <c r="K16" s="5"/>
      <c r="L16" s="4"/>
      <c r="M16" s="5"/>
      <c r="N16" s="4"/>
      <c r="O16" s="5"/>
      <c r="P16" s="4"/>
      <c r="Q16" s="5"/>
      <c r="R16" s="4"/>
      <c r="S16" s="5"/>
      <c r="T16" s="4"/>
      <c r="U16" s="5">
        <v>4</v>
      </c>
      <c r="V16" s="4"/>
      <c r="W16" s="5"/>
      <c r="X16" s="26"/>
      <c r="Y16" s="26"/>
      <c r="Z16" s="26"/>
      <c r="AA16" s="27"/>
      <c r="AB16" s="36"/>
      <c r="AC16" s="27"/>
      <c r="AD16" s="51"/>
    </row>
    <row r="17" spans="3:30" x14ac:dyDescent="0.2">
      <c r="C17" s="43" t="s">
        <v>19</v>
      </c>
      <c r="D17" s="29" t="s">
        <v>20</v>
      </c>
      <c r="E17" s="38" t="s">
        <v>21</v>
      </c>
      <c r="F17" s="2">
        <v>-4</v>
      </c>
      <c r="G17" s="3"/>
      <c r="H17" s="2"/>
      <c r="I17" s="3"/>
      <c r="J17" s="2"/>
      <c r="K17" s="3"/>
      <c r="L17" s="2"/>
      <c r="M17" s="3"/>
      <c r="N17" s="2"/>
      <c r="O17" s="3"/>
      <c r="P17" s="2">
        <v>-3</v>
      </c>
      <c r="Q17" s="3"/>
      <c r="R17" s="2"/>
      <c r="S17" s="3"/>
      <c r="T17" s="2"/>
      <c r="U17" s="3"/>
      <c r="V17" s="2"/>
      <c r="W17" s="3"/>
      <c r="X17" s="26">
        <f>+COUNT(F17:W17)</f>
        <v>2</v>
      </c>
      <c r="Y17" s="26">
        <f>+COUNTIF(F17:W17,"&gt;0")</f>
        <v>0</v>
      </c>
      <c r="Z17" s="26">
        <f>+COUNTIF(F17:W17,"&lt;0")</f>
        <v>2</v>
      </c>
      <c r="AA17" s="27">
        <f t="shared" ref="AA17:AA30" si="5">+F17*G18+H17*I18+J17*K18+L17*M18+N17*O18+P17*Q18+R17*S18+T17*U18+V17*W18</f>
        <v>-20</v>
      </c>
      <c r="AB17" s="36">
        <f>+AA17</f>
        <v>-20</v>
      </c>
      <c r="AC17" s="27">
        <f>+AB17+AB19</f>
        <v>-39</v>
      </c>
      <c r="AD17" s="51"/>
    </row>
    <row r="18" spans="3:30" x14ac:dyDescent="0.2">
      <c r="C18" s="43"/>
      <c r="D18" s="37"/>
      <c r="E18" s="39"/>
      <c r="F18" s="4"/>
      <c r="G18" s="5">
        <v>2</v>
      </c>
      <c r="H18" s="4"/>
      <c r="I18" s="5"/>
      <c r="J18" s="4"/>
      <c r="K18" s="5"/>
      <c r="L18" s="4"/>
      <c r="M18" s="5"/>
      <c r="N18" s="4"/>
      <c r="O18" s="5"/>
      <c r="P18" s="4"/>
      <c r="Q18" s="5">
        <v>4</v>
      </c>
      <c r="R18" s="4"/>
      <c r="S18" s="5"/>
      <c r="T18" s="4"/>
      <c r="U18" s="5"/>
      <c r="V18" s="4"/>
      <c r="W18" s="5"/>
      <c r="X18" s="26"/>
      <c r="Y18" s="26"/>
      <c r="Z18" s="26"/>
      <c r="AA18" s="27"/>
      <c r="AB18" s="36"/>
      <c r="AC18" s="27"/>
      <c r="AD18" s="51"/>
    </row>
    <row r="19" spans="3:30" x14ac:dyDescent="0.2">
      <c r="C19" s="43"/>
      <c r="D19" s="29" t="s">
        <v>22</v>
      </c>
      <c r="E19" s="38" t="s">
        <v>23</v>
      </c>
      <c r="F19" s="2">
        <v>-1</v>
      </c>
      <c r="G19" s="3"/>
      <c r="H19" s="2"/>
      <c r="I19" s="3"/>
      <c r="J19" s="2"/>
      <c r="K19" s="3"/>
      <c r="L19" s="2"/>
      <c r="M19" s="3"/>
      <c r="N19" s="2"/>
      <c r="O19" s="3"/>
      <c r="P19" s="2">
        <v>-2</v>
      </c>
      <c r="Q19" s="3"/>
      <c r="R19" s="2"/>
      <c r="S19" s="3"/>
      <c r="T19" s="2"/>
      <c r="U19" s="3"/>
      <c r="V19" s="2"/>
      <c r="W19" s="3"/>
      <c r="X19" s="26">
        <f>+COUNT(F19:W19)</f>
        <v>2</v>
      </c>
      <c r="Y19" s="26">
        <f>+COUNTIF(F19:W19,"&gt;0")</f>
        <v>0</v>
      </c>
      <c r="Z19" s="26">
        <f>+COUNTIF(F19:W19,"&lt;0")</f>
        <v>2</v>
      </c>
      <c r="AA19" s="27">
        <f t="shared" ref="AA19:AA30" si="6">+F19*G20+H19*I20+J19*K20+L19*M20+N19*O20+P19*Q20+R19*S20+T19*U20+V19*W20</f>
        <v>-9</v>
      </c>
      <c r="AB19" s="36">
        <f>+AA19+AA21</f>
        <v>-19</v>
      </c>
      <c r="AC19" s="27"/>
      <c r="AD19" s="51"/>
    </row>
    <row r="20" spans="3:30" x14ac:dyDescent="0.2">
      <c r="C20" s="43"/>
      <c r="D20" s="37"/>
      <c r="E20" s="39"/>
      <c r="F20" s="4"/>
      <c r="G20" s="5">
        <v>1</v>
      </c>
      <c r="H20" s="4"/>
      <c r="I20" s="5"/>
      <c r="J20" s="4"/>
      <c r="K20" s="5"/>
      <c r="L20" s="4"/>
      <c r="M20" s="5"/>
      <c r="N20" s="4"/>
      <c r="O20" s="5"/>
      <c r="P20" s="4"/>
      <c r="Q20" s="5">
        <v>4</v>
      </c>
      <c r="R20" s="4"/>
      <c r="S20" s="5"/>
      <c r="T20" s="4"/>
      <c r="U20" s="5"/>
      <c r="V20" s="4"/>
      <c r="W20" s="5"/>
      <c r="X20" s="26"/>
      <c r="Y20" s="26"/>
      <c r="Z20" s="26"/>
      <c r="AA20" s="27"/>
      <c r="AB20" s="36"/>
      <c r="AC20" s="27"/>
      <c r="AD20" s="51"/>
    </row>
    <row r="21" spans="3:30" x14ac:dyDescent="0.2">
      <c r="C21" s="43"/>
      <c r="D21" s="37"/>
      <c r="E21" s="38" t="s">
        <v>16</v>
      </c>
      <c r="F21" s="2">
        <v>-1</v>
      </c>
      <c r="G21" s="3"/>
      <c r="H21" s="2"/>
      <c r="I21" s="3"/>
      <c r="J21" s="2"/>
      <c r="K21" s="3"/>
      <c r="L21" s="2"/>
      <c r="M21" s="3"/>
      <c r="N21" s="2"/>
      <c r="O21" s="3"/>
      <c r="P21" s="2"/>
      <c r="Q21" s="3"/>
      <c r="R21" s="2">
        <v>-3</v>
      </c>
      <c r="S21" s="3"/>
      <c r="T21" s="2"/>
      <c r="U21" s="3"/>
      <c r="V21" s="2"/>
      <c r="W21" s="3"/>
      <c r="X21" s="26">
        <f>+COUNT(F21:W21)</f>
        <v>2</v>
      </c>
      <c r="Y21" s="26">
        <f>+COUNTIF(F21:W21,"&gt;0")</f>
        <v>0</v>
      </c>
      <c r="Z21" s="26">
        <f>+COUNTIF(F21:W21,"&lt;0")</f>
        <v>2</v>
      </c>
      <c r="AA21" s="27">
        <f t="shared" ref="AA21:AA30" si="7">+F21*G22+H21*I22+J21*K22+L21*M22+N21*O22+P21*Q22+R21*S22+T21*U22+V21*W22</f>
        <v>-10</v>
      </c>
      <c r="AB21" s="36"/>
      <c r="AC21" s="27"/>
      <c r="AD21" s="51"/>
    </row>
    <row r="22" spans="3:30" x14ac:dyDescent="0.2">
      <c r="C22" s="43"/>
      <c r="D22" s="37"/>
      <c r="E22" s="39"/>
      <c r="F22" s="4"/>
      <c r="G22" s="5">
        <v>1</v>
      </c>
      <c r="H22" s="4"/>
      <c r="I22" s="5"/>
      <c r="J22" s="4"/>
      <c r="K22" s="5"/>
      <c r="L22" s="4"/>
      <c r="M22" s="5"/>
      <c r="N22" s="4"/>
      <c r="O22" s="5"/>
      <c r="P22" s="4"/>
      <c r="Q22" s="5"/>
      <c r="R22" s="4"/>
      <c r="S22" s="5">
        <v>3</v>
      </c>
      <c r="T22" s="4"/>
      <c r="U22" s="5"/>
      <c r="V22" s="4"/>
      <c r="W22" s="5"/>
      <c r="X22" s="26"/>
      <c r="Y22" s="26"/>
      <c r="Z22" s="26"/>
      <c r="AA22" s="27"/>
      <c r="AB22" s="36"/>
      <c r="AC22" s="27"/>
      <c r="AD22" s="51"/>
    </row>
    <row r="23" spans="3:30" x14ac:dyDescent="0.2">
      <c r="C23" s="23" t="s">
        <v>24</v>
      </c>
      <c r="D23" s="41" t="s">
        <v>25</v>
      </c>
      <c r="E23" s="38" t="s">
        <v>36</v>
      </c>
      <c r="F23" s="2">
        <v>-4</v>
      </c>
      <c r="G23" s="3"/>
      <c r="H23" s="2">
        <v>-2</v>
      </c>
      <c r="I23" s="3"/>
      <c r="J23" s="2">
        <v>-3</v>
      </c>
      <c r="K23" s="3"/>
      <c r="L23" s="2">
        <v>2</v>
      </c>
      <c r="M23" s="3"/>
      <c r="N23" s="2">
        <v>-1</v>
      </c>
      <c r="O23" s="3"/>
      <c r="P23" s="2"/>
      <c r="Q23" s="3"/>
      <c r="R23" s="2">
        <v>2</v>
      </c>
      <c r="S23" s="3"/>
      <c r="T23" s="2">
        <v>-3</v>
      </c>
      <c r="U23" s="3"/>
      <c r="V23" s="2"/>
      <c r="W23" s="3"/>
      <c r="X23" s="26">
        <f>+COUNT(F23:W23)</f>
        <v>7</v>
      </c>
      <c r="Y23" s="26">
        <f>+COUNTIF(F23:W23,"&gt;0")</f>
        <v>2</v>
      </c>
      <c r="Z23" s="26">
        <f>+COUNTIF(F23:W23,"&lt;0")</f>
        <v>5</v>
      </c>
      <c r="AA23" s="27">
        <f t="shared" ref="AA23:AA30" si="8">+F23*G24+H23*I24+J23*K24+L23*M24+N23*O24+P23*Q24+R23*S24+T23*U24+V23*W24</f>
        <v>-23</v>
      </c>
      <c r="AB23" s="36">
        <f>+AA23</f>
        <v>-23</v>
      </c>
      <c r="AC23" s="27">
        <f>+AB23+AB25</f>
        <v>143</v>
      </c>
      <c r="AD23" s="51"/>
    </row>
    <row r="24" spans="3:30" x14ac:dyDescent="0.2">
      <c r="C24" s="23"/>
      <c r="D24" s="42"/>
      <c r="E24" s="39"/>
      <c r="F24" s="4"/>
      <c r="G24" s="5">
        <v>4</v>
      </c>
      <c r="H24" s="4"/>
      <c r="I24" s="5">
        <v>1</v>
      </c>
      <c r="J24" s="4"/>
      <c r="K24" s="5">
        <v>4</v>
      </c>
      <c r="L24" s="4"/>
      <c r="M24" s="5">
        <v>5</v>
      </c>
      <c r="N24" s="4"/>
      <c r="O24" s="5">
        <v>1</v>
      </c>
      <c r="P24" s="4"/>
      <c r="Q24" s="5"/>
      <c r="R24" s="4"/>
      <c r="S24" s="5">
        <v>5</v>
      </c>
      <c r="T24" s="4"/>
      <c r="U24" s="5">
        <v>4</v>
      </c>
      <c r="V24" s="4"/>
      <c r="W24" s="5"/>
      <c r="X24" s="26"/>
      <c r="Y24" s="26"/>
      <c r="Z24" s="26"/>
      <c r="AA24" s="27"/>
      <c r="AB24" s="36"/>
      <c r="AC24" s="27"/>
      <c r="AD24" s="51"/>
    </row>
    <row r="25" spans="3:30" x14ac:dyDescent="0.2">
      <c r="C25" s="23"/>
      <c r="D25" s="29" t="s">
        <v>26</v>
      </c>
      <c r="E25" s="38" t="s">
        <v>27</v>
      </c>
      <c r="F25" s="2">
        <v>6</v>
      </c>
      <c r="G25" s="3"/>
      <c r="H25" s="2">
        <v>2</v>
      </c>
      <c r="I25" s="3"/>
      <c r="J25" s="2">
        <v>3</v>
      </c>
      <c r="K25" s="3"/>
      <c r="L25" s="2">
        <v>1</v>
      </c>
      <c r="M25" s="3"/>
      <c r="N25" s="2">
        <v>1</v>
      </c>
      <c r="O25" s="3"/>
      <c r="P25" s="2"/>
      <c r="Q25" s="3"/>
      <c r="R25" s="2">
        <v>1</v>
      </c>
      <c r="S25" s="3"/>
      <c r="T25" s="2">
        <v>5</v>
      </c>
      <c r="U25" s="3"/>
      <c r="V25" s="2"/>
      <c r="W25" s="3"/>
      <c r="X25" s="26">
        <f>+COUNT(F25:W25)</f>
        <v>7</v>
      </c>
      <c r="Y25" s="26">
        <f>+COUNTIF(F25:W25,"&gt;0")</f>
        <v>7</v>
      </c>
      <c r="Z25" s="26">
        <f>+COUNTIF(F25:W25,"&lt;0")</f>
        <v>0</v>
      </c>
      <c r="AA25" s="27">
        <f t="shared" ref="AA25:AA30" si="9">+F25*G26+H25*I26+J25*K26+L25*M26+N25*O26+P25*Q26+R25*S26+T25*U26+V25*W26</f>
        <v>91</v>
      </c>
      <c r="AB25" s="40">
        <f>+AA25+AA27</f>
        <v>166</v>
      </c>
      <c r="AC25" s="27"/>
      <c r="AD25" s="51"/>
    </row>
    <row r="26" spans="3:30" x14ac:dyDescent="0.2">
      <c r="C26" s="23"/>
      <c r="D26" s="37"/>
      <c r="E26" s="39"/>
      <c r="F26" s="4"/>
      <c r="G26" s="5">
        <v>5</v>
      </c>
      <c r="H26" s="4"/>
      <c r="I26" s="5">
        <v>5</v>
      </c>
      <c r="J26" s="4"/>
      <c r="K26" s="5">
        <v>5</v>
      </c>
      <c r="L26" s="4"/>
      <c r="M26" s="5">
        <v>5</v>
      </c>
      <c r="N26" s="4"/>
      <c r="O26" s="5">
        <v>1</v>
      </c>
      <c r="P26" s="4"/>
      <c r="Q26" s="5"/>
      <c r="R26" s="4"/>
      <c r="S26" s="5">
        <v>5</v>
      </c>
      <c r="T26" s="4"/>
      <c r="U26" s="5">
        <v>5</v>
      </c>
      <c r="V26" s="4"/>
      <c r="W26" s="5"/>
      <c r="X26" s="26"/>
      <c r="Y26" s="26"/>
      <c r="Z26" s="26"/>
      <c r="AA26" s="27"/>
      <c r="AB26" s="40"/>
      <c r="AC26" s="27"/>
      <c r="AD26" s="51"/>
    </row>
    <row r="27" spans="3:30" x14ac:dyDescent="0.2">
      <c r="C27" s="23"/>
      <c r="D27" s="37"/>
      <c r="E27" s="38" t="s">
        <v>28</v>
      </c>
      <c r="F27" s="2">
        <v>6</v>
      </c>
      <c r="G27" s="3"/>
      <c r="H27" s="2">
        <v>2</v>
      </c>
      <c r="I27" s="3"/>
      <c r="J27" s="2">
        <v>-2</v>
      </c>
      <c r="K27" s="3"/>
      <c r="L27" s="2">
        <v>2</v>
      </c>
      <c r="M27" s="3"/>
      <c r="N27" s="2">
        <v>1</v>
      </c>
      <c r="O27" s="3"/>
      <c r="P27" s="2"/>
      <c r="Q27" s="3"/>
      <c r="R27" s="2">
        <v>5</v>
      </c>
      <c r="S27" s="3"/>
      <c r="T27" s="2">
        <v>2</v>
      </c>
      <c r="U27" s="3"/>
      <c r="V27" s="2"/>
      <c r="W27" s="3"/>
      <c r="X27" s="26">
        <f>+COUNT(F27:W27)</f>
        <v>7</v>
      </c>
      <c r="Y27" s="26">
        <f>+COUNTIF(F27:W27,"&gt;0")</f>
        <v>6</v>
      </c>
      <c r="Z27" s="26">
        <f>+COUNTIF(F27:W27,"&lt;0")</f>
        <v>1</v>
      </c>
      <c r="AA27" s="27">
        <f t="shared" ref="AA27:AA30" si="10">+F27*G28+H27*I28+J27*K28+L27*M28+N27*O28+P27*Q28+R27*S28+T27*U28+V27*W28</f>
        <v>75</v>
      </c>
      <c r="AB27" s="40"/>
      <c r="AC27" s="27"/>
      <c r="AD27" s="51"/>
    </row>
    <row r="28" spans="3:30" x14ac:dyDescent="0.2">
      <c r="C28" s="23"/>
      <c r="D28" s="31"/>
      <c r="E28" s="39"/>
      <c r="F28" s="4"/>
      <c r="G28" s="5">
        <v>5</v>
      </c>
      <c r="H28" s="4"/>
      <c r="I28" s="5">
        <v>5</v>
      </c>
      <c r="J28" s="4"/>
      <c r="K28" s="5">
        <v>5</v>
      </c>
      <c r="L28" s="4"/>
      <c r="M28" s="5">
        <v>5</v>
      </c>
      <c r="N28" s="4"/>
      <c r="O28" s="5">
        <v>5</v>
      </c>
      <c r="P28" s="4"/>
      <c r="Q28" s="5"/>
      <c r="R28" s="4"/>
      <c r="S28" s="5">
        <v>4</v>
      </c>
      <c r="T28" s="4"/>
      <c r="U28" s="5">
        <v>5</v>
      </c>
      <c r="V28" s="4"/>
      <c r="W28" s="5"/>
      <c r="X28" s="26"/>
      <c r="Y28" s="26"/>
      <c r="Z28" s="26"/>
      <c r="AA28" s="27"/>
      <c r="AB28" s="25"/>
      <c r="AC28" s="27"/>
      <c r="AD28" s="51"/>
    </row>
    <row r="29" spans="3:30" x14ac:dyDescent="0.2">
      <c r="C29" s="28" t="s">
        <v>30</v>
      </c>
      <c r="D29" s="29"/>
      <c r="E29" s="32" t="s">
        <v>31</v>
      </c>
      <c r="F29" s="2">
        <v>-2</v>
      </c>
      <c r="G29" s="3"/>
      <c r="H29" s="2">
        <v>-8</v>
      </c>
      <c r="I29" s="3"/>
      <c r="J29" s="2">
        <v>-2</v>
      </c>
      <c r="K29" s="3"/>
      <c r="L29" s="2"/>
      <c r="M29" s="3"/>
      <c r="N29" s="2">
        <v>-1</v>
      </c>
      <c r="O29" s="3"/>
      <c r="P29" s="2"/>
      <c r="Q29" s="3"/>
      <c r="R29" s="2"/>
      <c r="S29" s="3"/>
      <c r="T29" s="2">
        <v>-4</v>
      </c>
      <c r="U29" s="3"/>
      <c r="V29" s="2"/>
      <c r="W29" s="3"/>
      <c r="X29" s="26">
        <f>+COUNT(F29:W29)</f>
        <v>5</v>
      </c>
      <c r="Y29" s="26">
        <f>+COUNTIF(F29:W29,"&gt;0")</f>
        <v>0</v>
      </c>
      <c r="Z29" s="26">
        <f>+COUNTIF(F29:W29,"&lt;0")</f>
        <v>5</v>
      </c>
      <c r="AA29" s="27">
        <f t="shared" ref="AA29:AA30" si="11">+F29*G30+H29*I30+J29*K30+L29*M30+N29*O30+P29*Q30+R29*S30+T29*U30+V29*W30</f>
        <v>-51</v>
      </c>
      <c r="AB29" s="24">
        <f>+AA29</f>
        <v>-51</v>
      </c>
      <c r="AC29" s="12">
        <f>+AB29</f>
        <v>-51</v>
      </c>
      <c r="AD29" s="51"/>
    </row>
    <row r="30" spans="3:30" x14ac:dyDescent="0.2">
      <c r="C30" s="30"/>
      <c r="D30" s="31"/>
      <c r="E30" s="33"/>
      <c r="F30" s="4"/>
      <c r="G30" s="5">
        <v>2</v>
      </c>
      <c r="H30" s="4"/>
      <c r="I30" s="5">
        <v>2</v>
      </c>
      <c r="J30" s="4"/>
      <c r="K30" s="5">
        <v>5</v>
      </c>
      <c r="L30" s="4"/>
      <c r="M30" s="5"/>
      <c r="N30" s="4"/>
      <c r="O30" s="5">
        <v>1</v>
      </c>
      <c r="P30" s="4"/>
      <c r="Q30" s="5"/>
      <c r="R30" s="4"/>
      <c r="S30" s="5"/>
      <c r="T30" s="4"/>
      <c r="U30" s="5">
        <v>5</v>
      </c>
      <c r="V30" s="4"/>
      <c r="W30" s="5"/>
      <c r="X30" s="26"/>
      <c r="Y30" s="26"/>
      <c r="Z30" s="26"/>
      <c r="AA30" s="27"/>
      <c r="AB30" s="25"/>
      <c r="AC30" s="13"/>
      <c r="AD30" s="51"/>
    </row>
    <row r="31" spans="3:30" x14ac:dyDescent="0.2">
      <c r="C31" s="34" t="s">
        <v>4</v>
      </c>
      <c r="D31" s="34"/>
      <c r="E31" s="34"/>
      <c r="F31" s="18">
        <f>+COUNTIF(F5:F30,"&gt;0")</f>
        <v>2</v>
      </c>
      <c r="G31" s="19"/>
      <c r="H31" s="18">
        <f t="shared" ref="H31" si="12">+COUNTIF(H5:H30,"&gt;0")</f>
        <v>2</v>
      </c>
      <c r="I31" s="19"/>
      <c r="J31" s="18">
        <f t="shared" ref="J31" si="13">+COUNTIF(J5:J30,"&gt;0")</f>
        <v>1</v>
      </c>
      <c r="K31" s="19"/>
      <c r="L31" s="18">
        <f>+COUNTIF(L5:L30,"&gt;0")</f>
        <v>3</v>
      </c>
      <c r="M31" s="19"/>
      <c r="N31" s="18">
        <f>+COUNTIF(N5:N30,"&gt;0")</f>
        <v>2</v>
      </c>
      <c r="O31" s="19"/>
      <c r="P31" s="18">
        <f t="shared" ref="P31" si="14">+COUNTIF(P5:P30,"&gt;0")</f>
        <v>0</v>
      </c>
      <c r="Q31" s="19"/>
      <c r="R31" s="18">
        <f t="shared" ref="R31" si="15">+COUNTIF(R5:R30,"&gt;0")</f>
        <v>3</v>
      </c>
      <c r="S31" s="19"/>
      <c r="T31" s="18">
        <f t="shared" ref="T31" si="16">+COUNTIF(T5:T30,"&gt;0")</f>
        <v>2</v>
      </c>
      <c r="U31" s="19"/>
      <c r="V31" s="18">
        <f>+COUNTIF(V5:V28,"&gt;0")</f>
        <v>0</v>
      </c>
      <c r="W31" s="19"/>
      <c r="X31" s="35">
        <f>+SUM(F33:W33)</f>
        <v>-71</v>
      </c>
      <c r="Y31" s="35"/>
      <c r="Z31" s="35"/>
      <c r="AA31" s="35"/>
    </row>
    <row r="32" spans="3:30" x14ac:dyDescent="0.2">
      <c r="C32" s="34" t="s">
        <v>5</v>
      </c>
      <c r="D32" s="34" t="s">
        <v>10</v>
      </c>
      <c r="E32" s="34"/>
      <c r="F32" s="18">
        <f>+COUNTIF(F5:F30,"&lt;0")</f>
        <v>8</v>
      </c>
      <c r="G32" s="19"/>
      <c r="H32" s="18">
        <f>+COUNTIF(H6:H31,"&lt;0")</f>
        <v>3</v>
      </c>
      <c r="I32" s="19"/>
      <c r="J32" s="18">
        <f>+COUNTIF(J6:J31,"&lt;0")</f>
        <v>6</v>
      </c>
      <c r="K32" s="19"/>
      <c r="L32" s="18">
        <f>+COUNTIF(L6:L31,"&lt;0")</f>
        <v>2</v>
      </c>
      <c r="M32" s="19"/>
      <c r="N32" s="18">
        <f>+COUNTIF(N6:N31,"&lt;0")</f>
        <v>3</v>
      </c>
      <c r="O32" s="19"/>
      <c r="P32" s="18">
        <f>+COUNTIF(P6:P31,"&lt;0")</f>
        <v>3</v>
      </c>
      <c r="Q32" s="19"/>
      <c r="R32" s="18">
        <f>+COUNTIF(R6:R31,"&lt;0")</f>
        <v>1</v>
      </c>
      <c r="S32" s="19"/>
      <c r="T32" s="18">
        <f>+COUNTIF(T6:T31,"&lt;0")</f>
        <v>3</v>
      </c>
      <c r="U32" s="19"/>
      <c r="V32" s="18">
        <f>+COUNTIF(V6:V31,"&lt;0")</f>
        <v>0</v>
      </c>
      <c r="W32" s="19"/>
      <c r="X32" s="35"/>
      <c r="Y32" s="35"/>
      <c r="Z32" s="35"/>
      <c r="AA32" s="35"/>
    </row>
    <row r="33" spans="3:27" x14ac:dyDescent="0.2">
      <c r="C33" s="34" t="s">
        <v>6</v>
      </c>
      <c r="D33" s="34"/>
      <c r="E33" s="34"/>
      <c r="F33" s="18">
        <f>+F5*G6+F7*G8+F9*G10+F11*G12+F13*G14+F15*G16+F17*G18+F19*G20+F21*G22+F23*G24+F25*G26+F27*G28+F29*G30</f>
        <v>-20</v>
      </c>
      <c r="G33" s="19"/>
      <c r="H33" s="18">
        <f>+H5*I6+H7*I8+H9*I10+H11*I12+H13*I14+H15*I16+H17*I18+H19*I20+H21*I22+H23*I24+H25*I26+H27*I28+H29*I30</f>
        <v>-2</v>
      </c>
      <c r="I33" s="19"/>
      <c r="J33" s="18">
        <f>+J5*K6+J7*K8+J9*K10+J11*K12+J13*K14+J15*K16+J17*K18+J19*K20+J21*K22+J23*K24+J25*K26+J27*K28+J29*K30</f>
        <v>-41</v>
      </c>
      <c r="K33" s="19"/>
      <c r="L33" s="18">
        <f>+L5*M6+L7*M8+L9*M10+L11*M12+L13*M14+L15*M16+L17*M18+L19*M20+L21*M22+L23*M24+L25*M26+L27*M28+L29*M30</f>
        <v>-10</v>
      </c>
      <c r="M33" s="19"/>
      <c r="N33" s="18">
        <f t="shared" ref="N33" si="17">+N5*O6+N7*O8+N9*O10+N11*O12+N13*O14+N15*O16+N17*O18+N19*O20+N21*O22+N23*O24+N25*O26+N27*O28+N29*O30</f>
        <v>3</v>
      </c>
      <c r="O33" s="19"/>
      <c r="P33" s="18">
        <f t="shared" ref="P33" si="18">+P5*Q6+P7*Q8+P9*Q10+P11*Q12+P13*Q14+P15*Q16+P17*Q18+P19*Q20+P21*Q22+P23*Q24+P25*Q26+P27*Q28+P29*Q30</f>
        <v>-22</v>
      </c>
      <c r="Q33" s="19"/>
      <c r="R33" s="18">
        <f t="shared" ref="R33" si="19">+R5*S6+R7*S8+R9*S10+R11*S12+R13*S14+R15*S16+R17*S18+R19*S20+R21*S22+R23*S24+R25*S26+R27*S28+R29*S30</f>
        <v>26</v>
      </c>
      <c r="S33" s="19"/>
      <c r="T33" s="18">
        <f>+T5*U6+T7*U8+T9*U10+T11*U12+T13*U14+T15*U16+T17*U18+T19*U20+T21*U22+T23*U24+T25*U26+T27*U28+T29*U30</f>
        <v>-5</v>
      </c>
      <c r="U33" s="19"/>
      <c r="V33" s="18">
        <f>+V5*W6+V7*W8+V9*W10+V11*W12+V13*W14+V15*W16+V17*W18+V19*W20+V21*W22+V23*W24+V25*W26+V27*W28</f>
        <v>0</v>
      </c>
      <c r="W33" s="19"/>
      <c r="X33" s="35"/>
      <c r="Y33" s="35"/>
      <c r="Z33" s="35"/>
      <c r="AA33" s="35"/>
    </row>
  </sheetData>
  <mergeCells count="144">
    <mergeCell ref="Y3:Y4"/>
    <mergeCell ref="Z3:Z4"/>
    <mergeCell ref="AA3:AA4"/>
    <mergeCell ref="AB3:AB4"/>
    <mergeCell ref="AC3:AC4"/>
    <mergeCell ref="AD3:AD4"/>
    <mergeCell ref="V3:W3"/>
    <mergeCell ref="X3:X4"/>
    <mergeCell ref="T4:U4"/>
    <mergeCell ref="V4:W4"/>
    <mergeCell ref="C5:C16"/>
    <mergeCell ref="D5:D8"/>
    <mergeCell ref="E5:E6"/>
    <mergeCell ref="D9:D12"/>
    <mergeCell ref="E11:E12"/>
    <mergeCell ref="J4:K4"/>
    <mergeCell ref="L4:M4"/>
    <mergeCell ref="N4:O4"/>
    <mergeCell ref="P4:Q4"/>
    <mergeCell ref="R4:S4"/>
    <mergeCell ref="F4:G4"/>
    <mergeCell ref="H4:I4"/>
    <mergeCell ref="X5:X6"/>
    <mergeCell ref="Y5:Y6"/>
    <mergeCell ref="Z5:Z6"/>
    <mergeCell ref="AA5:AA6"/>
    <mergeCell ref="AB5:AB8"/>
    <mergeCell ref="AC5:AC16"/>
    <mergeCell ref="AA9:AA10"/>
    <mergeCell ref="AB9:AB12"/>
    <mergeCell ref="X11:X12"/>
    <mergeCell ref="Y11:Y12"/>
    <mergeCell ref="E7:E8"/>
    <mergeCell ref="X7:X8"/>
    <mergeCell ref="Y7:Y8"/>
    <mergeCell ref="Z7:Z8"/>
    <mergeCell ref="AA7:AA8"/>
    <mergeCell ref="E9:E10"/>
    <mergeCell ref="X9:X10"/>
    <mergeCell ref="Y9:Y10"/>
    <mergeCell ref="Z9:Z10"/>
    <mergeCell ref="AB13:AB16"/>
    <mergeCell ref="E15:E16"/>
    <mergeCell ref="X15:X16"/>
    <mergeCell ref="Y15:Y16"/>
    <mergeCell ref="Z15:Z16"/>
    <mergeCell ref="AA15:AA16"/>
    <mergeCell ref="Z11:Z12"/>
    <mergeCell ref="AA11:AA12"/>
    <mergeCell ref="D13:D16"/>
    <mergeCell ref="E13:E14"/>
    <mergeCell ref="X13:X14"/>
    <mergeCell ref="Y13:Y14"/>
    <mergeCell ref="Z13:Z14"/>
    <mergeCell ref="AA13:AA14"/>
    <mergeCell ref="AA17:AA18"/>
    <mergeCell ref="AB17:AB18"/>
    <mergeCell ref="AC17:AC22"/>
    <mergeCell ref="D19:D22"/>
    <mergeCell ref="E19:E20"/>
    <mergeCell ref="X19:X20"/>
    <mergeCell ref="Y19:Y20"/>
    <mergeCell ref="Z19:Z20"/>
    <mergeCell ref="AA19:AA20"/>
    <mergeCell ref="AB19:AB22"/>
    <mergeCell ref="D17:D18"/>
    <mergeCell ref="E17:E18"/>
    <mergeCell ref="X17:X18"/>
    <mergeCell ref="Y17:Y18"/>
    <mergeCell ref="Z17:Z18"/>
    <mergeCell ref="E21:E22"/>
    <mergeCell ref="X21:X22"/>
    <mergeCell ref="Y21:Y22"/>
    <mergeCell ref="Z21:Z22"/>
    <mergeCell ref="AA21:AA22"/>
    <mergeCell ref="C23:C28"/>
    <mergeCell ref="D23:D24"/>
    <mergeCell ref="E23:E24"/>
    <mergeCell ref="X23:X24"/>
    <mergeCell ref="Y23:Y24"/>
    <mergeCell ref="Z23:Z24"/>
    <mergeCell ref="AA23:AA24"/>
    <mergeCell ref="X27:X28"/>
    <mergeCell ref="Y27:Y28"/>
    <mergeCell ref="C17:C22"/>
    <mergeCell ref="Z27:Z28"/>
    <mergeCell ref="AA27:AA28"/>
    <mergeCell ref="C31:E31"/>
    <mergeCell ref="H31:I31"/>
    <mergeCell ref="J31:K31"/>
    <mergeCell ref="F31:G31"/>
    <mergeCell ref="AB23:AB24"/>
    <mergeCell ref="AC23:AC28"/>
    <mergeCell ref="D25:D28"/>
    <mergeCell ref="E25:E26"/>
    <mergeCell ref="X25:X26"/>
    <mergeCell ref="Y25:Y26"/>
    <mergeCell ref="Z25:Z26"/>
    <mergeCell ref="AA25:AA26"/>
    <mergeCell ref="AB25:AB28"/>
    <mergeCell ref="E27:E28"/>
    <mergeCell ref="V31:W31"/>
    <mergeCell ref="X31:AA33"/>
    <mergeCell ref="C32:E32"/>
    <mergeCell ref="L31:M31"/>
    <mergeCell ref="N31:O31"/>
    <mergeCell ref="P31:Q31"/>
    <mergeCell ref="R31:S31"/>
    <mergeCell ref="T31:U31"/>
    <mergeCell ref="N33:O33"/>
    <mergeCell ref="C33:E33"/>
    <mergeCell ref="F33:G33"/>
    <mergeCell ref="P32:Q32"/>
    <mergeCell ref="R32:S32"/>
    <mergeCell ref="T32:U32"/>
    <mergeCell ref="V32:W32"/>
    <mergeCell ref="F32:G32"/>
    <mergeCell ref="H32:I32"/>
    <mergeCell ref="J32:K32"/>
    <mergeCell ref="L32:M32"/>
    <mergeCell ref="N32:O32"/>
    <mergeCell ref="AD5:AD30"/>
    <mergeCell ref="AC29:AC30"/>
    <mergeCell ref="C3:C4"/>
    <mergeCell ref="D3:D4"/>
    <mergeCell ref="E3:E4"/>
    <mergeCell ref="P33:Q33"/>
    <mergeCell ref="F3:K3"/>
    <mergeCell ref="L3:O3"/>
    <mergeCell ref="P3:S3"/>
    <mergeCell ref="T3:U3"/>
    <mergeCell ref="AB29:AB30"/>
    <mergeCell ref="Y29:Y30"/>
    <mergeCell ref="Z29:Z30"/>
    <mergeCell ref="AA29:AA30"/>
    <mergeCell ref="C29:D30"/>
    <mergeCell ref="E29:E30"/>
    <mergeCell ref="R33:S33"/>
    <mergeCell ref="T33:U33"/>
    <mergeCell ref="V33:W33"/>
    <mergeCell ref="X29:X30"/>
    <mergeCell ref="H33:I33"/>
    <mergeCell ref="J33:K33"/>
    <mergeCell ref="L33:M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MEJIA</dc:creator>
  <cp:lastModifiedBy>MARIA MEJIA</cp:lastModifiedBy>
  <dcterms:created xsi:type="dcterms:W3CDTF">2024-06-20T19:02:00Z</dcterms:created>
  <dcterms:modified xsi:type="dcterms:W3CDTF">2024-06-29T16:45:09Z</dcterms:modified>
</cp:coreProperties>
</file>